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yur\stancia\Павлова\ПОДАТКИ 2020\"/>
    </mc:Choice>
  </mc:AlternateContent>
  <bookViews>
    <workbookView xWindow="-120" yWindow="-120" windowWidth="20730" windowHeight="11160"/>
  </bookViews>
  <sheets>
    <sheet name="130102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16" i="1" l="1"/>
  <c r="Q16" i="1"/>
  <c r="O16" i="1"/>
  <c r="J7" i="1" l="1"/>
  <c r="N7" i="1" s="1"/>
  <c r="R7" i="1" s="1"/>
  <c r="J8" i="1"/>
  <c r="N8" i="1" s="1"/>
  <c r="R8" i="1" s="1"/>
  <c r="J12" i="1"/>
  <c r="N12" i="1" s="1"/>
  <c r="R12" i="1" s="1"/>
  <c r="J13" i="1"/>
  <c r="N13" i="1"/>
  <c r="R13" i="1" s="1"/>
  <c r="L16" i="1"/>
  <c r="M16" i="1"/>
  <c r="K16" i="1"/>
  <c r="G16" i="1"/>
  <c r="H16" i="1"/>
  <c r="I16" i="1"/>
  <c r="E16" i="1"/>
  <c r="D16" i="1"/>
  <c r="F7" i="1"/>
  <c r="F8" i="1"/>
  <c r="F6" i="1" l="1"/>
  <c r="J6" i="1" s="1"/>
  <c r="N6" i="1" s="1"/>
  <c r="R6" i="1" s="1"/>
  <c r="F5" i="1" l="1"/>
  <c r="F9" i="1"/>
  <c r="J9" i="1" s="1"/>
  <c r="N9" i="1" s="1"/>
  <c r="R9" i="1" s="1"/>
  <c r="F10" i="1"/>
  <c r="J10" i="1" s="1"/>
  <c r="N10" i="1" s="1"/>
  <c r="R10" i="1" s="1"/>
  <c r="F11" i="1"/>
  <c r="J11" i="1" s="1"/>
  <c r="N11" i="1" s="1"/>
  <c r="R11" i="1" s="1"/>
  <c r="F14" i="1"/>
  <c r="J14" i="1" s="1"/>
  <c r="N14" i="1" s="1"/>
  <c r="R14" i="1" s="1"/>
  <c r="F15" i="1"/>
  <c r="J15" i="1" s="1"/>
  <c r="N15" i="1" s="1"/>
  <c r="R15" i="1" s="1"/>
  <c r="F4" i="1"/>
  <c r="J4" i="1" s="1"/>
  <c r="N4" i="1" s="1"/>
  <c r="R4" i="1" s="1"/>
  <c r="F16" i="1" l="1"/>
  <c r="J5" i="1"/>
  <c r="C16" i="1"/>
  <c r="A5" i="1"/>
  <c r="J16" i="1" l="1"/>
  <c r="N5" i="1"/>
  <c r="N16" i="1" l="1"/>
  <c r="R16" i="1" s="1"/>
  <c r="R5" i="1"/>
</calcChain>
</file>

<file path=xl/sharedStrings.xml><?xml version="1.0" encoding="utf-8"?>
<sst xmlns="http://schemas.openxmlformats.org/spreadsheetml/2006/main" count="29" uniqueCount="29">
  <si>
    <t>№</t>
  </si>
  <si>
    <t>Назва організації</t>
  </si>
  <si>
    <t>Січень</t>
  </si>
  <si>
    <t>Лютий</t>
  </si>
  <si>
    <t>Березень</t>
  </si>
  <si>
    <t>Всього  І квартал</t>
  </si>
  <si>
    <t>Квітень</t>
  </si>
  <si>
    <t>Травень</t>
  </si>
  <si>
    <t>Червень</t>
  </si>
  <si>
    <t>Всього І півріччя</t>
  </si>
  <si>
    <t>ВСЬОГО:</t>
  </si>
  <si>
    <t>Перекриття</t>
  </si>
  <si>
    <t>Невияснені</t>
  </si>
  <si>
    <t xml:space="preserve">липень </t>
  </si>
  <si>
    <t>серпень</t>
  </si>
  <si>
    <t>вересень</t>
  </si>
  <si>
    <t>Всього за 9 місяців</t>
  </si>
  <si>
    <t>Список платників рентної плати за спеціальне використання лісових ресурсів  в 2020 році</t>
  </si>
  <si>
    <t>Старовижівське лісове господарство</t>
  </si>
  <si>
    <t>Філія "Львівська залізниця"</t>
  </si>
  <si>
    <t>Абрамчук Людлила Павлівна</t>
  </si>
  <si>
    <t>Склезь Микола Петрович</t>
  </si>
  <si>
    <t>Сливка Руслан Анатолійович</t>
  </si>
  <si>
    <t>Селещук Микола Олександрович ФОП</t>
  </si>
  <si>
    <t>жовтень</t>
  </si>
  <si>
    <t>листопад</t>
  </si>
  <si>
    <t>Грудень</t>
  </si>
  <si>
    <t>Всьго за рік</t>
  </si>
  <si>
    <t>Рябук Ю.С.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</si>
</sst>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b/>
      <i/>
      <sz val="9"/>
      <name val="Arial"/>
      <family val="2"/>
      <charset val="204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9"/>
      <name val="Arial"/>
      <family val="2"/>
      <charset val="204"/>
    </font>
    <font>
      <i/>
      <sz val="9"/>
      <name val="Arial"/>
      <family val="2"/>
      <charset val="204"/>
    </font>
    <font>
      <sz val="10"/>
      <name val="Arial"/>
      <family val="2"/>
      <charset val="204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3" fillId="0" borderId="1" xfId="0" applyFont="1" applyBorder="1" applyAlignment="1">
      <alignment vertical="top"/>
    </xf>
    <xf numFmtId="0" fontId="3" fillId="0" borderId="1" xfId="0" applyFont="1" applyBorder="1" applyAlignment="1">
      <alignment vertical="top" wrapText="1"/>
    </xf>
    <xf numFmtId="0" fontId="3" fillId="0" borderId="2" xfId="0" applyFont="1" applyBorder="1" applyAlignment="1">
      <alignment vertical="center" wrapText="1"/>
    </xf>
    <xf numFmtId="0" fontId="4" fillId="2" borderId="4" xfId="0" applyFont="1" applyFill="1" applyBorder="1" applyAlignment="1">
      <alignment vertical="top"/>
    </xf>
    <xf numFmtId="0" fontId="4" fillId="2" borderId="5" xfId="0" applyFont="1" applyFill="1" applyBorder="1" applyAlignment="1">
      <alignment vertical="top" wrapText="1"/>
    </xf>
    <xf numFmtId="0" fontId="4" fillId="2" borderId="5" xfId="0" applyFont="1" applyFill="1" applyBorder="1" applyAlignment="1">
      <alignment horizontal="center" vertical="center" wrapText="1"/>
    </xf>
    <xf numFmtId="4" fontId="5" fillId="2" borderId="5" xfId="0" applyNumberFormat="1" applyFont="1" applyFill="1" applyBorder="1" applyAlignment="1">
      <alignment vertical="center"/>
    </xf>
    <xf numFmtId="0" fontId="6" fillId="2" borderId="6" xfId="0" applyFont="1" applyFill="1" applyBorder="1" applyAlignment="1">
      <alignment vertical="top"/>
    </xf>
    <xf numFmtId="0" fontId="7" fillId="0" borderId="6" xfId="0" applyFont="1" applyBorder="1" applyAlignment="1">
      <alignment vertical="top"/>
    </xf>
    <xf numFmtId="0" fontId="6" fillId="0" borderId="6" xfId="0" applyFont="1" applyBorder="1" applyAlignment="1">
      <alignment vertical="top" wrapText="1"/>
    </xf>
    <xf numFmtId="0" fontId="6" fillId="0" borderId="6" xfId="0" applyFont="1" applyBorder="1" applyAlignment="1">
      <alignment horizontal="center" vertical="center" wrapText="1"/>
    </xf>
    <xf numFmtId="4" fontId="8" fillId="3" borderId="7" xfId="0" applyNumberFormat="1" applyFont="1" applyFill="1" applyBorder="1" applyAlignment="1">
      <alignment horizontal="center" vertical="center"/>
    </xf>
    <xf numFmtId="0" fontId="6" fillId="0" borderId="6" xfId="0" applyFont="1" applyBorder="1" applyAlignment="1">
      <alignment vertical="top"/>
    </xf>
    <xf numFmtId="0" fontId="3" fillId="2" borderId="6" xfId="0" applyFont="1" applyFill="1" applyBorder="1" applyAlignment="1">
      <alignment vertical="top"/>
    </xf>
    <xf numFmtId="0" fontId="3" fillId="2" borderId="6" xfId="0" applyFont="1" applyFill="1" applyBorder="1" applyAlignment="1">
      <alignment vertical="top" wrapText="1"/>
    </xf>
    <xf numFmtId="0" fontId="3" fillId="2" borderId="6" xfId="0" applyFont="1" applyFill="1" applyBorder="1" applyAlignment="1">
      <alignment horizontal="center" vertical="center" wrapText="1"/>
    </xf>
    <xf numFmtId="0" fontId="9" fillId="0" borderId="0" xfId="0" applyFont="1"/>
    <xf numFmtId="0" fontId="0" fillId="0" borderId="6" xfId="0" applyBorder="1"/>
    <xf numFmtId="0" fontId="0" fillId="0" borderId="6" xfId="0" applyBorder="1" applyAlignment="1">
      <alignment wrapText="1"/>
    </xf>
    <xf numFmtId="14" fontId="3" fillId="0" borderId="3" xfId="0" applyNumberFormat="1" applyFont="1" applyBorder="1" applyAlignment="1">
      <alignment vertical="center" wrapText="1"/>
    </xf>
    <xf numFmtId="4" fontId="6" fillId="2" borderId="7" xfId="0" applyNumberFormat="1" applyFont="1" applyFill="1" applyBorder="1" applyAlignment="1">
      <alignment vertical="top"/>
    </xf>
    <xf numFmtId="0" fontId="3" fillId="0" borderId="6" xfId="0" applyFont="1" applyFill="1" applyBorder="1" applyAlignment="1">
      <alignment vertical="center" wrapText="1"/>
    </xf>
    <xf numFmtId="0" fontId="9" fillId="0" borderId="6" xfId="0" applyFont="1" applyBorder="1"/>
    <xf numFmtId="0" fontId="0" fillId="2" borderId="6" xfId="0" applyFill="1" applyBorder="1"/>
    <xf numFmtId="4" fontId="8" fillId="2" borderId="7" xfId="0" applyNumberFormat="1" applyFont="1" applyFill="1" applyBorder="1" applyAlignment="1">
      <alignment horizontal="center" vertical="center"/>
    </xf>
    <xf numFmtId="0" fontId="3" fillId="0" borderId="7" xfId="0" applyFont="1" applyFill="1" applyBorder="1" applyAlignment="1">
      <alignment vertical="center" wrapText="1"/>
    </xf>
    <xf numFmtId="0" fontId="0" fillId="2" borderId="7" xfId="0" applyFill="1" applyBorder="1"/>
    <xf numFmtId="4" fontId="0" fillId="4" borderId="7" xfId="0" applyNumberFormat="1" applyFill="1" applyBorder="1"/>
    <xf numFmtId="4" fontId="0" fillId="0" borderId="6" xfId="0" applyNumberFormat="1" applyBorder="1"/>
    <xf numFmtId="4" fontId="0" fillId="2" borderId="6" xfId="0" applyNumberFormat="1" applyFill="1" applyBorder="1"/>
    <xf numFmtId="0" fontId="2" fillId="0" borderId="0" xfId="0" applyFont="1" applyAlignment="1">
      <alignment horizontal="center" vertical="top" wrapText="1"/>
    </xf>
    <xf numFmtId="2" fontId="1" fillId="0" borderId="0" xfId="1" applyNumberFormat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6"/>
  <sheetViews>
    <sheetView tabSelected="1" view="pageBreakPreview" zoomScale="60" zoomScaleNormal="100" workbookViewId="0">
      <selection activeCell="P22" sqref="P22"/>
    </sheetView>
  </sheetViews>
  <sheetFormatPr defaultRowHeight="15" x14ac:dyDescent="0.25"/>
  <cols>
    <col min="1" max="1" width="4.5703125" customWidth="1"/>
    <col min="2" max="2" width="31.5703125" customWidth="1"/>
    <col min="3" max="3" width="5.42578125" customWidth="1"/>
    <col min="4" max="4" width="8.7109375" customWidth="1"/>
    <col min="5" max="5" width="9.42578125" customWidth="1"/>
    <col min="6" max="6" width="9.85546875" customWidth="1"/>
    <col min="7" max="7" width="9.42578125" customWidth="1"/>
    <col min="8" max="8" width="9.7109375" customWidth="1"/>
    <col min="9" max="10" width="11.140625" customWidth="1"/>
    <col min="11" max="11" width="9.42578125" customWidth="1"/>
    <col min="12" max="12" width="10.7109375" customWidth="1"/>
    <col min="13" max="13" width="9.140625" customWidth="1"/>
    <col min="14" max="14" width="15.42578125" customWidth="1"/>
    <col min="15" max="15" width="5.5703125" customWidth="1"/>
    <col min="16" max="16" width="10.42578125" customWidth="1"/>
    <col min="17" max="17" width="6.5703125" customWidth="1"/>
    <col min="18" max="18" width="14.42578125" customWidth="1"/>
  </cols>
  <sheetData>
    <row r="1" spans="1:18" ht="54.75" customHeight="1" thickBot="1" x14ac:dyDescent="0.3">
      <c r="A1" s="31" t="s">
        <v>17</v>
      </c>
      <c r="B1" s="31"/>
      <c r="C1" s="31"/>
      <c r="D1" s="31"/>
      <c r="E1" s="31"/>
      <c r="F1" s="31"/>
      <c r="G1" s="31"/>
      <c r="H1" s="31"/>
      <c r="I1" s="31"/>
      <c r="J1" s="31"/>
    </row>
    <row r="2" spans="1:18" ht="24.75" thickBot="1" x14ac:dyDescent="0.3">
      <c r="A2" s="1" t="s">
        <v>0</v>
      </c>
      <c r="B2" s="2" t="s">
        <v>1</v>
      </c>
      <c r="C2" s="3" t="s">
        <v>2</v>
      </c>
      <c r="D2" s="3" t="s">
        <v>3</v>
      </c>
      <c r="E2" s="3" t="s">
        <v>4</v>
      </c>
      <c r="F2" s="20" t="s">
        <v>5</v>
      </c>
      <c r="G2" s="3" t="s">
        <v>6</v>
      </c>
      <c r="H2" s="3" t="s">
        <v>7</v>
      </c>
      <c r="I2" s="3" t="s">
        <v>8</v>
      </c>
      <c r="J2" s="20" t="s">
        <v>9</v>
      </c>
      <c r="K2" s="22" t="s">
        <v>13</v>
      </c>
      <c r="L2" s="22" t="s">
        <v>14</v>
      </c>
      <c r="M2" s="22" t="s">
        <v>15</v>
      </c>
      <c r="N2" s="26" t="s">
        <v>16</v>
      </c>
      <c r="O2" s="22" t="s">
        <v>24</v>
      </c>
      <c r="P2" s="22" t="s">
        <v>25</v>
      </c>
      <c r="Q2" s="22" t="s">
        <v>26</v>
      </c>
      <c r="R2" s="18" t="s">
        <v>27</v>
      </c>
    </row>
    <row r="3" spans="1:18" ht="15.75" x14ac:dyDescent="0.25">
      <c r="A3" s="4"/>
      <c r="B3" s="5"/>
      <c r="C3" s="6"/>
      <c r="D3" s="6"/>
      <c r="E3" s="6"/>
      <c r="F3" s="7"/>
      <c r="G3" s="8"/>
      <c r="H3" s="8"/>
      <c r="I3" s="8"/>
      <c r="J3" s="21"/>
      <c r="K3" s="24"/>
      <c r="L3" s="24"/>
      <c r="M3" s="24"/>
      <c r="N3" s="27"/>
      <c r="O3" s="24"/>
      <c r="P3" s="24"/>
      <c r="Q3" s="24"/>
      <c r="R3" s="24"/>
    </row>
    <row r="4" spans="1:18" ht="30" x14ac:dyDescent="0.25">
      <c r="A4" s="9">
        <v>1</v>
      </c>
      <c r="B4" s="19" t="s">
        <v>18</v>
      </c>
      <c r="C4" s="18"/>
      <c r="D4" s="18">
        <v>401438.5</v>
      </c>
      <c r="E4" s="18">
        <v>55199.03</v>
      </c>
      <c r="F4" s="12">
        <f t="shared" ref="F4:F15" si="0">SUM(C4:E4)</f>
        <v>456637.53</v>
      </c>
      <c r="G4" s="18">
        <v>207000</v>
      </c>
      <c r="H4" s="18">
        <v>138732.75</v>
      </c>
      <c r="I4" s="18">
        <v>254863.72</v>
      </c>
      <c r="J4" s="21">
        <f>SUM(F4:I4)</f>
        <v>1057234</v>
      </c>
      <c r="K4" s="18">
        <v>5871.39</v>
      </c>
      <c r="L4" s="18">
        <v>184710.75</v>
      </c>
      <c r="M4" s="18">
        <v>80247.7</v>
      </c>
      <c r="N4" s="28">
        <f>SUM(J4:M4)</f>
        <v>1328063.8399999999</v>
      </c>
      <c r="O4" s="18"/>
      <c r="P4" s="18">
        <v>306285.25</v>
      </c>
      <c r="Q4" s="18"/>
      <c r="R4" s="29">
        <f>SUM(N4+O4+P4+Q4)</f>
        <v>1634349.0899999999</v>
      </c>
    </row>
    <row r="5" spans="1:18" x14ac:dyDescent="0.25">
      <c r="A5" s="9">
        <f>A4+1</f>
        <v>2</v>
      </c>
      <c r="B5" s="19" t="s">
        <v>19</v>
      </c>
      <c r="C5" s="18"/>
      <c r="D5" s="18">
        <v>204.65</v>
      </c>
      <c r="E5" s="18"/>
      <c r="F5" s="12">
        <f t="shared" si="0"/>
        <v>204.65</v>
      </c>
      <c r="G5" s="18"/>
      <c r="H5" s="18">
        <v>149.28</v>
      </c>
      <c r="I5" s="18"/>
      <c r="J5" s="21">
        <f t="shared" ref="J5:J15" si="1">SUM(F5:I5)</f>
        <v>353.93</v>
      </c>
      <c r="K5" s="23"/>
      <c r="L5" s="18">
        <v>149.26</v>
      </c>
      <c r="M5" s="18"/>
      <c r="N5" s="28">
        <f t="shared" ref="N5:N15" si="2">SUM(J5:M5)</f>
        <v>503.19</v>
      </c>
      <c r="O5" s="18"/>
      <c r="P5" s="18">
        <v>311.79000000000002</v>
      </c>
      <c r="Q5" s="18"/>
      <c r="R5" s="29">
        <f t="shared" ref="R5:R16" si="3">SUM(N5+O5+P5+Q5)</f>
        <v>814.98</v>
      </c>
    </row>
    <row r="6" spans="1:18" ht="30" x14ac:dyDescent="0.25">
      <c r="A6" s="9">
        <v>3</v>
      </c>
      <c r="B6" s="19" t="s">
        <v>23</v>
      </c>
      <c r="C6" s="18"/>
      <c r="D6" s="18"/>
      <c r="E6" s="18"/>
      <c r="F6" s="12">
        <f t="shared" ref="F6:F8" si="4">SUM(C6:E6)</f>
        <v>0</v>
      </c>
      <c r="G6" s="18"/>
      <c r="H6" s="18"/>
      <c r="I6" s="18">
        <v>1620.71</v>
      </c>
      <c r="J6" s="21">
        <f t="shared" si="1"/>
        <v>1620.71</v>
      </c>
      <c r="K6" s="23"/>
      <c r="L6" s="18"/>
      <c r="M6" s="18">
        <v>1988.5</v>
      </c>
      <c r="N6" s="28">
        <f t="shared" si="2"/>
        <v>3609.21</v>
      </c>
      <c r="O6" s="18"/>
      <c r="P6" s="18"/>
      <c r="Q6" s="18"/>
      <c r="R6" s="29">
        <f t="shared" si="3"/>
        <v>3609.21</v>
      </c>
    </row>
    <row r="7" spans="1:18" x14ac:dyDescent="0.25">
      <c r="A7" s="9">
        <v>4</v>
      </c>
      <c r="B7" s="19" t="s">
        <v>20</v>
      </c>
      <c r="C7" s="18"/>
      <c r="D7" s="18"/>
      <c r="E7" s="18"/>
      <c r="F7" s="12">
        <f t="shared" si="4"/>
        <v>0</v>
      </c>
      <c r="G7" s="18"/>
      <c r="H7" s="18"/>
      <c r="I7" s="18">
        <v>2239</v>
      </c>
      <c r="J7" s="21">
        <f t="shared" si="1"/>
        <v>2239</v>
      </c>
      <c r="K7" s="23"/>
      <c r="L7" s="18"/>
      <c r="M7" s="18"/>
      <c r="N7" s="28">
        <f t="shared" si="2"/>
        <v>2239</v>
      </c>
      <c r="O7" s="18"/>
      <c r="P7" s="18"/>
      <c r="Q7" s="18"/>
      <c r="R7" s="29">
        <f t="shared" si="3"/>
        <v>2239</v>
      </c>
    </row>
    <row r="8" spans="1:18" x14ac:dyDescent="0.25">
      <c r="A8" s="9">
        <v>5</v>
      </c>
      <c r="B8" s="19" t="s">
        <v>22</v>
      </c>
      <c r="C8" s="18"/>
      <c r="D8" s="18"/>
      <c r="E8" s="18"/>
      <c r="F8" s="12">
        <f t="shared" si="4"/>
        <v>0</v>
      </c>
      <c r="G8" s="18"/>
      <c r="H8" s="18"/>
      <c r="I8" s="18"/>
      <c r="J8" s="21">
        <f t="shared" si="1"/>
        <v>0</v>
      </c>
      <c r="K8" s="23">
        <v>6549</v>
      </c>
      <c r="L8" s="18"/>
      <c r="M8" s="18">
        <v>6597</v>
      </c>
      <c r="N8" s="28">
        <f t="shared" si="2"/>
        <v>13146</v>
      </c>
      <c r="O8" s="18"/>
      <c r="P8" s="18"/>
      <c r="Q8" s="18"/>
      <c r="R8" s="29">
        <f t="shared" si="3"/>
        <v>13146</v>
      </c>
    </row>
    <row r="9" spans="1:18" x14ac:dyDescent="0.25">
      <c r="A9" s="9">
        <v>6</v>
      </c>
      <c r="B9" s="19" t="s">
        <v>21</v>
      </c>
      <c r="C9" s="18"/>
      <c r="D9" s="18"/>
      <c r="E9" s="18"/>
      <c r="F9" s="12">
        <f t="shared" si="0"/>
        <v>0</v>
      </c>
      <c r="G9" s="18"/>
      <c r="H9" s="18"/>
      <c r="I9" s="18"/>
      <c r="J9" s="21">
        <f t="shared" si="1"/>
        <v>0</v>
      </c>
      <c r="K9" s="23">
        <v>3913</v>
      </c>
      <c r="L9" s="18"/>
      <c r="M9" s="18"/>
      <c r="N9" s="28">
        <f t="shared" si="2"/>
        <v>3913</v>
      </c>
      <c r="O9" s="18"/>
      <c r="P9" s="18"/>
      <c r="Q9" s="18"/>
      <c r="R9" s="29">
        <f t="shared" si="3"/>
        <v>3913</v>
      </c>
    </row>
    <row r="10" spans="1:18" x14ac:dyDescent="0.25">
      <c r="A10" s="9">
        <v>7</v>
      </c>
      <c r="B10" s="19" t="s">
        <v>28</v>
      </c>
      <c r="C10" s="18"/>
      <c r="D10" s="18"/>
      <c r="E10" s="18"/>
      <c r="F10" s="12">
        <f t="shared" si="0"/>
        <v>0</v>
      </c>
      <c r="G10" s="18"/>
      <c r="H10" s="18"/>
      <c r="I10" s="18"/>
      <c r="J10" s="21">
        <f t="shared" si="1"/>
        <v>0</v>
      </c>
      <c r="K10" s="23"/>
      <c r="L10" s="18"/>
      <c r="M10" s="18"/>
      <c r="N10" s="28">
        <f t="shared" si="2"/>
        <v>0</v>
      </c>
      <c r="O10" s="32"/>
      <c r="P10" s="32">
        <v>9966</v>
      </c>
      <c r="Q10" s="18"/>
      <c r="R10" s="29">
        <f t="shared" si="3"/>
        <v>9966</v>
      </c>
    </row>
    <row r="11" spans="1:18" s="17" customFormat="1" x14ac:dyDescent="0.25">
      <c r="A11" s="9">
        <v>8</v>
      </c>
      <c r="B11" s="10"/>
      <c r="C11" s="11"/>
      <c r="D11" s="11"/>
      <c r="E11" s="11"/>
      <c r="F11" s="12">
        <f t="shared" si="0"/>
        <v>0</v>
      </c>
      <c r="G11" s="13"/>
      <c r="H11" s="13"/>
      <c r="I11" s="13"/>
      <c r="J11" s="21">
        <f t="shared" si="1"/>
        <v>0</v>
      </c>
      <c r="K11" s="23"/>
      <c r="L11" s="23"/>
      <c r="M11" s="23"/>
      <c r="N11" s="28">
        <f t="shared" si="2"/>
        <v>0</v>
      </c>
      <c r="O11" s="23"/>
      <c r="P11" s="23"/>
      <c r="Q11" s="23"/>
      <c r="R11" s="29">
        <f t="shared" si="3"/>
        <v>0</v>
      </c>
    </row>
    <row r="12" spans="1:18" s="17" customFormat="1" x14ac:dyDescent="0.25">
      <c r="A12" s="9">
        <v>9</v>
      </c>
      <c r="B12" s="10"/>
      <c r="C12" s="11"/>
      <c r="D12" s="11"/>
      <c r="E12" s="11"/>
      <c r="F12" s="12"/>
      <c r="G12" s="13"/>
      <c r="H12" s="13"/>
      <c r="I12" s="13"/>
      <c r="J12" s="21">
        <f t="shared" si="1"/>
        <v>0</v>
      </c>
      <c r="K12" s="23"/>
      <c r="L12" s="23"/>
      <c r="M12" s="23"/>
      <c r="N12" s="28">
        <f t="shared" si="2"/>
        <v>0</v>
      </c>
      <c r="O12" s="23"/>
      <c r="P12" s="23"/>
      <c r="Q12" s="23"/>
      <c r="R12" s="29">
        <f t="shared" si="3"/>
        <v>0</v>
      </c>
    </row>
    <row r="13" spans="1:18" s="17" customFormat="1" x14ac:dyDescent="0.25">
      <c r="A13" s="9"/>
      <c r="B13" s="10"/>
      <c r="C13" s="11"/>
      <c r="D13" s="11"/>
      <c r="E13" s="11"/>
      <c r="F13" s="12"/>
      <c r="G13" s="13"/>
      <c r="H13" s="13"/>
      <c r="I13" s="13"/>
      <c r="J13" s="21">
        <f t="shared" si="1"/>
        <v>0</v>
      </c>
      <c r="K13" s="23"/>
      <c r="L13" s="23"/>
      <c r="M13" s="23"/>
      <c r="N13" s="28">
        <f t="shared" si="2"/>
        <v>0</v>
      </c>
      <c r="O13" s="23"/>
      <c r="P13" s="23"/>
      <c r="Q13" s="23"/>
      <c r="R13" s="29">
        <f t="shared" si="3"/>
        <v>0</v>
      </c>
    </row>
    <row r="14" spans="1:18" x14ac:dyDescent="0.25">
      <c r="A14" s="9"/>
      <c r="B14" s="10" t="s">
        <v>12</v>
      </c>
      <c r="C14" s="11"/>
      <c r="D14" s="11"/>
      <c r="E14" s="11"/>
      <c r="F14" s="12">
        <f t="shared" si="0"/>
        <v>0</v>
      </c>
      <c r="G14" s="13"/>
      <c r="H14" s="13"/>
      <c r="I14" s="13"/>
      <c r="J14" s="21">
        <f t="shared" si="1"/>
        <v>0</v>
      </c>
      <c r="K14" s="23"/>
      <c r="L14" s="18"/>
      <c r="M14" s="18"/>
      <c r="N14" s="28">
        <f t="shared" si="2"/>
        <v>0</v>
      </c>
      <c r="O14" s="18"/>
      <c r="P14" s="18"/>
      <c r="Q14" s="18"/>
      <c r="R14" s="29">
        <f t="shared" si="3"/>
        <v>0</v>
      </c>
    </row>
    <row r="15" spans="1:18" x14ac:dyDescent="0.25">
      <c r="A15" s="9"/>
      <c r="B15" s="10" t="s">
        <v>11</v>
      </c>
      <c r="C15" s="11"/>
      <c r="D15" s="11"/>
      <c r="E15" s="11"/>
      <c r="F15" s="12">
        <f t="shared" si="0"/>
        <v>0</v>
      </c>
      <c r="G15" s="13"/>
      <c r="H15" s="13"/>
      <c r="I15" s="13"/>
      <c r="J15" s="21">
        <f t="shared" si="1"/>
        <v>0</v>
      </c>
      <c r="K15" s="23"/>
      <c r="L15" s="18"/>
      <c r="M15" s="18"/>
      <c r="N15" s="28">
        <f t="shared" si="2"/>
        <v>0</v>
      </c>
      <c r="O15" s="18"/>
      <c r="P15" s="18"/>
      <c r="Q15" s="18"/>
      <c r="R15" s="29">
        <f t="shared" si="3"/>
        <v>0</v>
      </c>
    </row>
    <row r="16" spans="1:18" x14ac:dyDescent="0.25">
      <c r="A16" s="14"/>
      <c r="B16" s="15" t="s">
        <v>10</v>
      </c>
      <c r="C16" s="16">
        <f>SUM(C11:C15)</f>
        <v>0</v>
      </c>
      <c r="D16" s="16">
        <f>SUM(D4:D15)</f>
        <v>401643.15</v>
      </c>
      <c r="E16" s="16">
        <f>SUM(E4:E15)</f>
        <v>55199.03</v>
      </c>
      <c r="F16" s="16">
        <f>SUM(F4:F15)</f>
        <v>456842.18000000005</v>
      </c>
      <c r="G16" s="16">
        <f t="shared" ref="G16:J16" si="5">SUM(G4:G15)</f>
        <v>207000</v>
      </c>
      <c r="H16" s="16">
        <f t="shared" si="5"/>
        <v>138882.03</v>
      </c>
      <c r="I16" s="16">
        <f t="shared" si="5"/>
        <v>258723.43</v>
      </c>
      <c r="J16" s="16">
        <f t="shared" si="5"/>
        <v>1061447.6399999999</v>
      </c>
      <c r="K16" s="25">
        <f>SUM(K4:K15)</f>
        <v>16333.39</v>
      </c>
      <c r="L16" s="25">
        <f t="shared" ref="L16:N16" si="6">SUM(L4:L15)</f>
        <v>184860.01</v>
      </c>
      <c r="M16" s="25">
        <f t="shared" si="6"/>
        <v>88833.2</v>
      </c>
      <c r="N16" s="25">
        <f t="shared" si="6"/>
        <v>1351474.2399999998</v>
      </c>
      <c r="O16" s="24">
        <f>SUM(O4:O15)</f>
        <v>0</v>
      </c>
      <c r="P16" s="24">
        <f t="shared" ref="P16:Q16" si="7">SUM(P4:P15)</f>
        <v>316563.03999999998</v>
      </c>
      <c r="Q16" s="24">
        <f t="shared" si="7"/>
        <v>0</v>
      </c>
      <c r="R16" s="30">
        <f t="shared" si="3"/>
        <v>1668037.2799999998</v>
      </c>
    </row>
  </sheetData>
  <mergeCells count="1">
    <mergeCell ref="A1:J1"/>
  </mergeCells>
  <pageMargins left="0.11811023622047245" right="0.11811023622047245" top="0" bottom="0" header="0.11811023622047245" footer="0.11811023622047245"/>
  <pageSetup paperSize="9" scale="7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130102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2021-02-23T06:53:12Z</cp:lastPrinted>
  <dcterms:created xsi:type="dcterms:W3CDTF">2015-06-05T18:17:20Z</dcterms:created>
  <dcterms:modified xsi:type="dcterms:W3CDTF">2021-02-23T06:53:15Z</dcterms:modified>
</cp:coreProperties>
</file>